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<sst xmlns="http://schemas.openxmlformats.org/spreadsheetml/2006/main" count="146">
  <si>
    <t>建设项目环评审批基础信息表</t>
  </si>
  <si>
    <r>
      <rPr>
        <sz val="11"/>
        <rFont val="宋体"/>
        <charset val="134"/>
      </rPr>
      <t>填表单位（盖章）：</t>
    </r>
  </si>
  <si>
    <t>汶上县涵硕石材销售有限公司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</si>
  <si>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</si>
  <si>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</si>
  <si>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</si>
  <si>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</si>
  <si>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年产5000立方米石板材及异形石材加工项目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</si>
  <si>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</si>
  <si>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规模：5000立方米/年）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</si>
  <si>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</si>
  <si>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</si>
  <si>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汶上县白石镇后郑村北500米路西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</si>
  <si>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</si>
  <si>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</si>
  <si>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</si>
  <si>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</si>
  <si>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</si>
  <si>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</si>
  <si>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</si>
  <si>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</si>
  <si>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</si>
  <si>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</si>
  <si>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</si>
  <si>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</si>
  <si>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</si>
  <si>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</si>
  <si>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</si>
  <si>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</si>
  <si>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</si>
  <si>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</si>
  <si>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</si>
  <si>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</si>
  <si>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</si>
  <si>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</si>
  <si>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</si>
  <si>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</si>
  <si>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</si>
  <si>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</si>
  <si>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</si>
  <si>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</si>
  <si>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</si>
  <si>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</si>
  <si>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</si>
  <si>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</si>
  <si>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</si>
  <si>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</si>
  <si>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李明辉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</si>
  <si>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</si>
  <si>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</si>
  <si>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</si>
  <si>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</si>
  <si>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</si>
  <si>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91370830MA3CMHQY3Y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</si>
  <si>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</si>
  <si>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</si>
  <si>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</si>
  <si>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</si>
  <si>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</si>
  <si>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</si>
  <si>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汶上县白石镇石材加工园</t>
  </si>
  <si>
    <t>15864128868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</si>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</sst>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2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19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32" fillId="15" borderId="22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A16" workbookViewId="0">
      <selection activeCell="A1" sqref="A1:N3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7"/>
      <c r="J2" s="47"/>
      <c r="K2" s="6" t="s">
        <v>4</v>
      </c>
      <c r="L2" s="6"/>
      <c r="M2" s="47"/>
      <c r="N2" s="47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8"/>
      <c r="J3" s="49" t="s">
        <v>9</v>
      </c>
      <c r="K3" s="50"/>
      <c r="L3" s="50"/>
      <c r="M3" s="50"/>
      <c r="N3" s="50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1"/>
      <c r="J4" s="50"/>
      <c r="K4" s="50"/>
      <c r="L4" s="50"/>
      <c r="M4" s="50"/>
      <c r="N4" s="50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2"/>
      <c r="J5" s="50"/>
      <c r="K5" s="50"/>
      <c r="L5" s="50"/>
      <c r="M5" s="50"/>
      <c r="N5" s="50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3"/>
      <c r="J6" s="54"/>
      <c r="K6" s="54"/>
      <c r="L6" s="54"/>
      <c r="M6" s="54"/>
      <c r="N6" s="54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3"/>
      <c r="J7" s="54"/>
      <c r="K7" s="54"/>
      <c r="L7" s="54"/>
      <c r="M7" s="54"/>
      <c r="N7" s="54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3"/>
      <c r="J8" s="50" t="s">
        <v>21</v>
      </c>
      <c r="K8" s="50"/>
      <c r="L8" s="50"/>
      <c r="M8" s="50"/>
      <c r="N8" s="50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5"/>
      <c r="J9" s="50" t="s">
        <v>24</v>
      </c>
      <c r="K9" s="50"/>
      <c r="L9" s="50"/>
      <c r="M9" s="50"/>
      <c r="N9" s="50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6"/>
      <c r="K10" s="57"/>
      <c r="L10" s="57"/>
      <c r="M10" s="57"/>
      <c r="N10" s="58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0"/>
      <c r="K11" s="50"/>
      <c r="L11" s="50"/>
      <c r="M11" s="50"/>
      <c r="N11" s="50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116.654</v>
      </c>
      <c r="F12" s="11" t="s">
        <v>32</v>
      </c>
      <c r="G12" s="29">
        <v>35.796</v>
      </c>
      <c r="H12" s="11" t="s">
        <v>33</v>
      </c>
      <c r="I12" s="11"/>
      <c r="J12" s="59" t="s">
        <v>34</v>
      </c>
      <c r="K12" s="59"/>
      <c r="L12" s="59"/>
      <c r="M12" s="59"/>
      <c r="N12" s="59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30"/>
      <c r="F13" s="11" t="s">
        <v>37</v>
      </c>
      <c r="G13" s="31"/>
      <c r="H13" s="11" t="s">
        <v>38</v>
      </c>
      <c r="I13" s="31"/>
      <c r="J13" s="11" t="s">
        <v>39</v>
      </c>
      <c r="K13" s="60"/>
      <c r="L13" s="11" t="s">
        <v>40</v>
      </c>
      <c r="M13" s="61"/>
      <c r="N13" s="62"/>
    </row>
    <row r="14" s="4" customFormat="1" ht="24.75" customHeight="1" spans="1:14">
      <c r="A14" s="14"/>
      <c r="B14" s="11" t="s">
        <v>41</v>
      </c>
      <c r="C14" s="11"/>
      <c r="D14" s="32">
        <v>243</v>
      </c>
      <c r="E14" s="32"/>
      <c r="F14" s="32"/>
      <c r="G14" s="33"/>
      <c r="H14" s="34" t="s">
        <v>42</v>
      </c>
      <c r="I14" s="34"/>
      <c r="J14" s="63">
        <v>24.3</v>
      </c>
      <c r="K14" s="63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2</v>
      </c>
      <c r="E15" s="15"/>
      <c r="F15" s="11" t="s">
        <v>46</v>
      </c>
      <c r="G15" s="23" t="s">
        <v>47</v>
      </c>
      <c r="H15" s="10" t="s">
        <v>48</v>
      </c>
      <c r="I15" s="11" t="s">
        <v>45</v>
      </c>
      <c r="J15" s="23" t="s">
        <v>49</v>
      </c>
      <c r="K15" s="15"/>
      <c r="L15" s="65" t="s">
        <v>50</v>
      </c>
      <c r="M15" s="23" t="s">
        <v>51</v>
      </c>
      <c r="N15" s="15"/>
    </row>
    <row r="16" s="4" customFormat="1" ht="24.75" customHeight="1" spans="1:14">
      <c r="A16" s="14"/>
      <c r="B16" s="11" t="s">
        <v>52</v>
      </c>
      <c r="C16" s="11"/>
      <c r="D16" s="15" t="s">
        <v>53</v>
      </c>
      <c r="E16" s="15"/>
      <c r="F16" s="11" t="s">
        <v>54</v>
      </c>
      <c r="G16" s="23" t="s">
        <v>47</v>
      </c>
      <c r="H16" s="14"/>
      <c r="I16" s="11" t="s">
        <v>55</v>
      </c>
      <c r="J16" s="23" t="s">
        <v>56</v>
      </c>
      <c r="K16" s="15"/>
      <c r="L16" s="65" t="s">
        <v>57</v>
      </c>
      <c r="M16" s="15" t="s">
        <v>58</v>
      </c>
      <c r="N16" s="15"/>
    </row>
    <row r="17" s="4" customFormat="1" ht="24.75" customHeight="1" spans="1:14">
      <c r="A17" s="14"/>
      <c r="B17" s="11" t="s">
        <v>59</v>
      </c>
      <c r="C17" s="11"/>
      <c r="D17" s="23" t="s">
        <v>60</v>
      </c>
      <c r="E17" s="15"/>
      <c r="F17" s="11" t="s">
        <v>57</v>
      </c>
      <c r="G17" s="15" t="s">
        <v>61</v>
      </c>
      <c r="H17" s="14"/>
      <c r="I17" s="11" t="s">
        <v>59</v>
      </c>
      <c r="J17" s="23" t="s">
        <v>62</v>
      </c>
      <c r="K17" s="15"/>
      <c r="L17" s="15"/>
      <c r="M17" s="15"/>
      <c r="N17" s="15"/>
    </row>
    <row r="18" s="4" customFormat="1" ht="24" customHeight="1" spans="1:14">
      <c r="A18" s="10" t="s">
        <v>63</v>
      </c>
      <c r="B18" s="14" t="s">
        <v>64</v>
      </c>
      <c r="C18" s="14"/>
      <c r="D18" s="11" t="s">
        <v>65</v>
      </c>
      <c r="E18" s="11"/>
      <c r="F18" s="11" t="s">
        <v>66</v>
      </c>
      <c r="G18" s="35" t="s">
        <v>67</v>
      </c>
      <c r="H18" s="36"/>
      <c r="I18" s="36"/>
      <c r="J18" s="36"/>
      <c r="K18" s="11" t="s">
        <v>68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69</v>
      </c>
      <c r="E19" s="11" t="s">
        <v>70</v>
      </c>
      <c r="F19" s="11" t="s">
        <v>71</v>
      </c>
      <c r="G19" s="11" t="s">
        <v>72</v>
      </c>
      <c r="H19" s="11" t="s">
        <v>73</v>
      </c>
      <c r="I19" s="11" t="s">
        <v>74</v>
      </c>
      <c r="J19" s="11" t="s">
        <v>75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76</v>
      </c>
      <c r="C20" s="11" t="s">
        <v>77</v>
      </c>
      <c r="D20" s="37"/>
      <c r="E20" s="37"/>
      <c r="F20" s="37"/>
      <c r="G20" s="38"/>
      <c r="H20" s="38"/>
      <c r="I20" s="37">
        <f>E20-G20+F20</f>
        <v>0</v>
      </c>
      <c r="J20" s="37">
        <f>F20-G20-H20</f>
        <v>0</v>
      </c>
      <c r="K20" s="66" t="s">
        <v>78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79</v>
      </c>
      <c r="D21" s="38"/>
      <c r="E21" s="38"/>
      <c r="F21" s="38"/>
      <c r="G21" s="38"/>
      <c r="H21" s="38"/>
      <c r="I21" s="37">
        <f t="shared" ref="I21:I29" si="0">E21-G21+F21</f>
        <v>0</v>
      </c>
      <c r="J21" s="37">
        <f t="shared" ref="J21:J29" si="1">F21-G21-H21</f>
        <v>0</v>
      </c>
      <c r="K21" s="69" t="s">
        <v>80</v>
      </c>
      <c r="L21" s="70" t="s">
        <v>81</v>
      </c>
      <c r="M21" s="70"/>
      <c r="N21" s="71"/>
    </row>
    <row r="22" s="4" customFormat="1" ht="15.75" customHeight="1" spans="1:14">
      <c r="A22" s="14"/>
      <c r="B22" s="14"/>
      <c r="C22" s="11" t="s">
        <v>82</v>
      </c>
      <c r="D22" s="38"/>
      <c r="E22" s="38"/>
      <c r="F22" s="38"/>
      <c r="G22" s="38"/>
      <c r="H22" s="38"/>
      <c r="I22" s="37">
        <f t="shared" si="0"/>
        <v>0</v>
      </c>
      <c r="J22" s="37">
        <f t="shared" si="1"/>
        <v>0</v>
      </c>
      <c r="K22" s="72"/>
      <c r="L22" s="70" t="s">
        <v>83</v>
      </c>
      <c r="M22" s="70"/>
      <c r="N22" s="71"/>
    </row>
    <row r="23" s="4" customFormat="1" ht="15.75" customHeight="1" spans="1:14">
      <c r="A23" s="14"/>
      <c r="B23" s="14"/>
      <c r="C23" s="11" t="s">
        <v>84</v>
      </c>
      <c r="D23" s="38"/>
      <c r="E23" s="38"/>
      <c r="F23" s="38"/>
      <c r="G23" s="38"/>
      <c r="H23" s="38"/>
      <c r="I23" s="37">
        <f t="shared" si="0"/>
        <v>0</v>
      </c>
      <c r="J23" s="37">
        <f t="shared" si="1"/>
        <v>0</v>
      </c>
      <c r="K23" s="72" t="s">
        <v>85</v>
      </c>
      <c r="L23" s="73" t="s">
        <v>86</v>
      </c>
      <c r="M23" s="73"/>
      <c r="N23" s="74"/>
    </row>
    <row r="24" s="4" customFormat="1" ht="15.75" customHeight="1" spans="1:14">
      <c r="A24" s="14"/>
      <c r="B24" s="14"/>
      <c r="C24" s="11" t="s">
        <v>87</v>
      </c>
      <c r="D24" s="38"/>
      <c r="E24" s="38"/>
      <c r="F24" s="38"/>
      <c r="G24" s="38"/>
      <c r="H24" s="38"/>
      <c r="I24" s="37">
        <f t="shared" si="0"/>
        <v>0</v>
      </c>
      <c r="J24" s="37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88</v>
      </c>
      <c r="C25" s="11" t="s">
        <v>89</v>
      </c>
      <c r="D25" s="38"/>
      <c r="E25" s="38"/>
      <c r="F25" s="38"/>
      <c r="G25" s="38"/>
      <c r="H25" s="38"/>
      <c r="I25" s="37">
        <f t="shared" si="0"/>
        <v>0</v>
      </c>
      <c r="J25" s="37">
        <f t="shared" si="1"/>
        <v>0</v>
      </c>
      <c r="K25" s="78" t="s">
        <v>90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91</v>
      </c>
      <c r="D26" s="38"/>
      <c r="E26" s="38"/>
      <c r="F26" s="38"/>
      <c r="G26" s="39"/>
      <c r="H26" s="39"/>
      <c r="I26" s="37">
        <f t="shared" si="0"/>
        <v>0</v>
      </c>
      <c r="J26" s="37">
        <f t="shared" si="1"/>
        <v>0</v>
      </c>
      <c r="K26" s="78" t="s">
        <v>90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92</v>
      </c>
      <c r="D27" s="38"/>
      <c r="E27" s="38"/>
      <c r="F27" s="38"/>
      <c r="G27" s="38"/>
      <c r="H27" s="38"/>
      <c r="I27" s="37">
        <f t="shared" si="0"/>
        <v>0</v>
      </c>
      <c r="J27" s="37">
        <f t="shared" si="1"/>
        <v>0</v>
      </c>
      <c r="K27" s="78" t="s">
        <v>90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93</v>
      </c>
      <c r="D28" s="38"/>
      <c r="E28" s="38"/>
      <c r="F28" s="38">
        <v>0.1128</v>
      </c>
      <c r="G28" s="38"/>
      <c r="H28" s="38"/>
      <c r="I28" s="37">
        <f t="shared" si="0"/>
        <v>0.1128</v>
      </c>
      <c r="J28" s="37">
        <f t="shared" si="1"/>
        <v>0.1128</v>
      </c>
      <c r="K28" s="78" t="s">
        <v>90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94</v>
      </c>
      <c r="D29" s="40"/>
      <c r="E29" s="40"/>
      <c r="F29" s="40"/>
      <c r="G29" s="40"/>
      <c r="H29" s="40"/>
      <c r="I29" s="37">
        <f t="shared" si="0"/>
        <v>0</v>
      </c>
      <c r="J29" s="37">
        <f t="shared" si="1"/>
        <v>0</v>
      </c>
      <c r="K29" s="79" t="s">
        <v>90</v>
      </c>
      <c r="L29" s="79"/>
      <c r="M29" s="79"/>
      <c r="N29" s="79"/>
    </row>
    <row r="30" ht="22.5" spans="1:14">
      <c r="A30" s="10" t="s">
        <v>95</v>
      </c>
      <c r="B30" s="10"/>
      <c r="C30" s="41" t="s">
        <v>96</v>
      </c>
      <c r="D30" s="42"/>
      <c r="E30" s="36" t="s">
        <v>97</v>
      </c>
      <c r="F30" s="36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35" t="s">
        <v>103</v>
      </c>
      <c r="M30" s="35"/>
      <c r="N30" s="35"/>
    </row>
    <row r="31" spans="1:16">
      <c r="A31" s="10"/>
      <c r="B31" s="10"/>
      <c r="C31" s="36" t="s">
        <v>104</v>
      </c>
      <c r="D31" s="36"/>
      <c r="E31" s="24"/>
      <c r="F31" s="19"/>
      <c r="G31" s="43"/>
      <c r="H31" s="12"/>
      <c r="I31" s="43"/>
      <c r="J31" s="43"/>
      <c r="K31" s="80"/>
      <c r="L31" s="81" t="s">
        <v>105</v>
      </c>
      <c r="M31" s="81"/>
      <c r="N31" s="81"/>
      <c r="P31" s="82"/>
    </row>
    <row r="32" spans="1:14">
      <c r="A32" s="10"/>
      <c r="B32" s="10"/>
      <c r="C32" s="36" t="s">
        <v>106</v>
      </c>
      <c r="D32" s="36"/>
      <c r="E32" s="24"/>
      <c r="F32" s="19"/>
      <c r="G32" s="43"/>
      <c r="H32" s="44" t="s">
        <v>90</v>
      </c>
      <c r="I32" s="43"/>
      <c r="J32" s="43"/>
      <c r="K32" s="80"/>
      <c r="L32" s="81" t="s">
        <v>105</v>
      </c>
      <c r="M32" s="81"/>
      <c r="N32" s="81"/>
    </row>
    <row r="33" spans="1:14">
      <c r="A33" s="10"/>
      <c r="B33" s="10"/>
      <c r="C33" s="36" t="s">
        <v>107</v>
      </c>
      <c r="D33" s="36"/>
      <c r="E33" s="24"/>
      <c r="F33" s="19"/>
      <c r="G33" s="43"/>
      <c r="H33" s="44" t="s">
        <v>90</v>
      </c>
      <c r="I33" s="43"/>
      <c r="J33" s="43"/>
      <c r="K33" s="80"/>
      <c r="L33" s="81" t="s">
        <v>105</v>
      </c>
      <c r="M33" s="81"/>
      <c r="N33" s="81"/>
    </row>
    <row r="34" spans="1:14">
      <c r="A34" s="10"/>
      <c r="B34" s="10"/>
      <c r="C34" s="36" t="s">
        <v>108</v>
      </c>
      <c r="D34" s="36"/>
      <c r="E34" s="24"/>
      <c r="F34" s="19"/>
      <c r="G34" s="43"/>
      <c r="H34" s="44" t="s">
        <v>90</v>
      </c>
      <c r="I34" s="43"/>
      <c r="J34" s="43"/>
      <c r="K34" s="80"/>
      <c r="L34" s="81" t="s">
        <v>105</v>
      </c>
      <c r="M34" s="81"/>
      <c r="N34" s="81"/>
    </row>
    <row r="35" s="2" customFormat="1" ht="12" spans="1:14">
      <c r="A35" s="45" t="s">
        <v>109</v>
      </c>
      <c r="B35" s="45"/>
      <c r="C35" s="45"/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="2" customFormat="1" ht="12" spans="1:14">
      <c r="A36" s="45" t="s">
        <v>110</v>
      </c>
      <c r="B36" s="45"/>
      <c r="C36" s="45"/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="2" customFormat="1" ht="12" spans="1:14">
      <c r="A37" s="45" t="s">
        <v>111</v>
      </c>
      <c r="B37" s="45"/>
      <c r="C37" s="45"/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="2" customFormat="1" ht="12" spans="1:14">
      <c r="A38" s="45" t="s">
        <v>112</v>
      </c>
      <c r="B38" s="45"/>
      <c r="C38" s="45"/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="2" customFormat="1" ht="12" spans="1:14">
      <c r="A39" s="45" t="s">
        <v>113</v>
      </c>
      <c r="B39" s="45"/>
      <c r="C39" s="45"/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19</v>
      </c>
      <c r="B2" s="1" t="s">
        <v>24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26</v>
      </c>
      <c r="I2" s="1" t="s">
        <v>129</v>
      </c>
    </row>
    <row r="3" spans="1:9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34</v>
      </c>
    </row>
    <row r="4" ht="15" customHeight="1" spans="1:9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2:3">
      <c r="B5" s="1" t="s">
        <v>143</v>
      </c>
      <c r="C5" s="1" t="s">
        <v>144</v>
      </c>
    </row>
    <row r="6" spans="2:2">
      <c r="B6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2018-11-09T06:33:42Z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