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455" windowHeight="12045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<sst xmlns="http://schemas.openxmlformats.org/spreadsheetml/2006/main" count="147">
  <si>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</si>
  <si>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</si>
  <si>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汶上县森石建材有限公司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</si>
  <si>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</si>
  <si>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t>李中国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</si>
  <si>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</si>
  <si>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</si>
  <si>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</si>
  <si>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30万吨/年废弃资源利用及20万吨/年水稳碎石加工项目</t>
  </si>
  <si>
    <r>
      <rPr>
        <b/>
        <sz val="9"/>
        <color rgb="FF000000"/>
        <rFont val="宋体"/>
        <charset val="134"/>
      </rPr>
      <t>建设内容、规模</t>
    </r>
  </si>
  <si>
    <t>（建设内容：对30万吨建筑废弃物和矿山尾矿进行资源化加工利用，同时生产水稳拌合碎石20万吨的生产规模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</si>
  <si>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</si>
  <si>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2018-370830-42-03-050330</t>
  </si>
  <si>
    <r>
      <rPr>
        <b/>
        <sz val="9"/>
        <color rgb="FF000000"/>
        <rFont val="宋体"/>
        <charset val="134"/>
      </rPr>
      <t>建设地点</t>
    </r>
  </si>
  <si>
    <t>汶上县郭仓镇徐堂村西240m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</si>
  <si>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</si>
  <si>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</si>
  <si>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</si>
  <si>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t>三十、废弃资源综合利用业   十九、非金属矿物制品业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</si>
  <si>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</si>
  <si>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</si>
  <si>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</si>
  <si>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</si>
  <si>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C4220废弃资源综合利用业  C3039 其他建筑材料制造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</si>
  <si>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</si>
  <si>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</si>
  <si>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</si>
  <si>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</si>
  <si>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</si>
  <si>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</si>
  <si>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</si>
  <si>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</si>
  <si>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</si>
  <si>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</si>
  <si>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</si>
  <si>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</si>
  <si>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</si>
  <si>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</si>
  <si>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</si>
  <si>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</si>
  <si>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</si>
  <si>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</si>
  <si>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</si>
  <si>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</si>
  <si>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</si>
  <si>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</si>
  <si>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</si>
  <si>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</si>
  <si>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</si>
  <si>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r>
      <rPr>
        <b/>
        <sz val="11"/>
        <rFont val="宋体"/>
        <charset val="134"/>
      </rPr>
      <t>评价
单位</t>
    </r>
  </si>
  <si>
    <t>宁夏中蓝正华环境技术有限公司</t>
  </si>
  <si>
    <r>
      <rPr>
        <b/>
        <sz val="9"/>
        <color rgb="FF000000"/>
        <rFont val="宋体"/>
        <charset val="134"/>
      </rPr>
      <t>证书编号</t>
    </r>
  </si>
  <si>
    <t>国环评证乙字第3813号</t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</si>
  <si>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</si>
  <si>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91370830MA3MEQF80F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</si>
  <si>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</si>
  <si>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</si>
  <si>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石彦平</t>
  </si>
  <si>
    <r>
      <rPr>
        <b/>
        <sz val="9"/>
        <color rgb="FF000000"/>
        <rFont val="宋体"/>
        <charset val="134"/>
      </rPr>
      <t>联系电话</t>
    </r>
  </si>
  <si>
    <t>15898603297</t>
  </si>
  <si>
    <r>
      <rPr>
        <b/>
        <sz val="9"/>
        <color rgb="FF000000"/>
        <rFont val="宋体"/>
        <charset val="134"/>
      </rPr>
      <t>通讯地址</t>
    </r>
  </si>
  <si>
    <t>山东省汶上县郭仓镇徐堂村西1000m</t>
  </si>
  <si>
    <t>15263746666</t>
  </si>
  <si>
    <t>宁夏回族自治区吴忠市利通区宜人世家13号楼1单元401号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</si>
  <si>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</si>
  <si>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</si>
  <si>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</si>
  <si>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</si>
  <si>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</si>
  <si>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</si>
  <si>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</si>
  <si>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</si>
  <si>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</si>
  <si>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</si>
  <si>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</si>
  <si>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</si>
  <si>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</si>
  <si>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</si>
  <si>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</si>
  <si>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</si>
  <si>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</si>
  <si>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</si>
  <si>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</si>
  <si>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</si>
  <si>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</si>
  <si>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</si>
  <si>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</si>
  <si>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</si>
  <si>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</si>
  <si>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</si>
  <si>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</si>
  <si>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</si>
  <si>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</si>
  <si>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</si>
  <si>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</si>
  <si>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</si>
  <si>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</si>
  <si>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</si>
  <si>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</si>
  <si>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</si>
  <si>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</si>
  <si>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</si>
  <si>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</si>
  <si>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</si>
  <si>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</si>
  <si>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</si>
  <si>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t>否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</si>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</sst>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 "/>
    <numFmt numFmtId="177" formatCode="0.0_ "/>
    <numFmt numFmtId="178" formatCode="0.000_ "/>
    <numFmt numFmtId="44" formatCode="_ &quot;￥&quot;* #,##0.00_ ;_ &quot;￥&quot;* \-#,##0.00_ ;_ &quot;￥&quot;* &quot;-&quot;??_ ;_ @_ "/>
    <numFmt numFmtId="179" formatCode="yyyy&quot;年&quot;m&quot;月&quot;;@"/>
    <numFmt numFmtId="180" formatCode="0.00_ "/>
  </numFmts>
  <fonts count="38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9" borderId="1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4" borderId="21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32" fillId="12" borderId="16" applyNumberFormat="0" applyAlignment="0" applyProtection="0">
      <alignment vertical="center"/>
    </xf>
    <xf numFmtId="0" fontId="22" fillId="11" borderId="17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80" fontId="7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8" fontId="10" fillId="0" borderId="1" xfId="0" applyNumberFormat="1" applyFont="1" applyBorder="1" applyAlignment="1" applyProtection="1">
      <alignment vertical="center" wrapText="1"/>
      <protection locked="0"/>
    </xf>
    <xf numFmtId="178" fontId="11" fillId="0" borderId="1" xfId="0" applyNumberFormat="1" applyFont="1" applyBorder="1" applyAlignment="1" applyProtection="1">
      <alignment vertical="center"/>
      <protection locked="0"/>
    </xf>
    <xf numFmtId="178" fontId="11" fillId="0" borderId="9" xfId="0" applyNumberFormat="1" applyFont="1" applyBorder="1" applyAlignment="1" applyProtection="1">
      <alignment vertical="center"/>
      <protection locked="0"/>
    </xf>
    <xf numFmtId="178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7" fillId="0" borderId="11" xfId="0" applyFont="1" applyBorder="1" applyAlignment="1" applyProtection="1">
      <alignment horizontal="left" vertical="center" wrapText="1"/>
      <protection locked="0"/>
    </xf>
    <xf numFmtId="0" fontId="7" fillId="0" borderId="12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6" fillId="2" borderId="14" xfId="0" applyFont="1" applyFill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7" fillId="0" borderId="15" xfId="0" applyFont="1" applyBorder="1" applyAlignment="1" applyProtection="1">
      <alignment horizontal="left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79" fontId="7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80" fontId="7" fillId="0" borderId="4" xfId="0" applyNumberFormat="1" applyFont="1" applyBorder="1" applyAlignment="1" applyProtection="1">
      <alignment horizontal="center" vertical="center"/>
      <protection locked="0"/>
    </xf>
    <xf numFmtId="180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80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workbookViewId="0">
      <selection activeCell="D9" sqref="D9:G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 t="s">
        <v>4</v>
      </c>
      <c r="J2" s="49"/>
      <c r="K2" s="6" t="s">
        <v>5</v>
      </c>
      <c r="L2" s="6"/>
      <c r="M2" s="48" t="s">
        <v>4</v>
      </c>
      <c r="N2" s="49"/>
    </row>
    <row r="3" s="4" customFormat="1" ht="24.75" customHeight="1" spans="1:14">
      <c r="A3" s="10" t="s">
        <v>6</v>
      </c>
      <c r="B3" s="11" t="s">
        <v>7</v>
      </c>
      <c r="C3" s="11"/>
      <c r="D3" s="7" t="s">
        <v>8</v>
      </c>
      <c r="E3" s="12"/>
      <c r="F3" s="12"/>
      <c r="G3" s="12"/>
      <c r="H3" s="13" t="s">
        <v>9</v>
      </c>
      <c r="I3" s="50"/>
      <c r="J3" s="51" t="s">
        <v>10</v>
      </c>
      <c r="K3" s="52"/>
      <c r="L3" s="52"/>
      <c r="M3" s="52"/>
      <c r="N3" s="53"/>
    </row>
    <row r="4" s="4" customFormat="1" ht="24.75" customHeight="1" spans="1:14">
      <c r="A4" s="14"/>
      <c r="B4" s="11" t="s">
        <v>11</v>
      </c>
      <c r="C4" s="11"/>
      <c r="D4" s="15" t="s">
        <v>12</v>
      </c>
      <c r="E4" s="15"/>
      <c r="F4" s="15"/>
      <c r="G4" s="15"/>
      <c r="H4" s="16"/>
      <c r="I4" s="54"/>
      <c r="J4" s="55"/>
      <c r="K4" s="56"/>
      <c r="L4" s="56"/>
      <c r="M4" s="56"/>
      <c r="N4" s="57"/>
    </row>
    <row r="5" s="4" customFormat="1" ht="24.75" customHeight="1" spans="1:14">
      <c r="A5" s="14"/>
      <c r="B5" s="11" t="s">
        <v>13</v>
      </c>
      <c r="C5" s="11"/>
      <c r="D5" s="17" t="s">
        <v>14</v>
      </c>
      <c r="E5" s="18"/>
      <c r="F5" s="18"/>
      <c r="G5" s="19"/>
      <c r="H5" s="20"/>
      <c r="I5" s="58"/>
      <c r="J5" s="59"/>
      <c r="K5" s="60"/>
      <c r="L5" s="60"/>
      <c r="M5" s="60"/>
      <c r="N5" s="61"/>
    </row>
    <row r="6" s="4" customFormat="1" ht="24.75" customHeight="1" spans="1:14">
      <c r="A6" s="14"/>
      <c r="B6" s="21" t="s">
        <v>15</v>
      </c>
      <c r="C6" s="11"/>
      <c r="D6" s="22">
        <v>1</v>
      </c>
      <c r="E6" s="22"/>
      <c r="F6" s="22"/>
      <c r="G6" s="22"/>
      <c r="H6" s="11" t="s">
        <v>16</v>
      </c>
      <c r="I6" s="62"/>
      <c r="J6" s="63">
        <v>43404</v>
      </c>
      <c r="K6" s="63"/>
      <c r="L6" s="63"/>
      <c r="M6" s="63"/>
      <c r="N6" s="63"/>
    </row>
    <row r="7" s="4" customFormat="1" ht="24.75" customHeight="1" spans="1:14">
      <c r="A7" s="14"/>
      <c r="B7" s="11" t="s">
        <v>17</v>
      </c>
      <c r="C7" s="11"/>
      <c r="D7" s="23" t="s">
        <v>18</v>
      </c>
      <c r="E7" s="15"/>
      <c r="F7" s="15"/>
      <c r="G7" s="15"/>
      <c r="H7" s="11" t="s">
        <v>19</v>
      </c>
      <c r="I7" s="62"/>
      <c r="J7" s="63">
        <v>43434</v>
      </c>
      <c r="K7" s="63"/>
      <c r="L7" s="63"/>
      <c r="M7" s="63"/>
      <c r="N7" s="63"/>
    </row>
    <row r="8" s="4" customFormat="1" ht="24.75" customHeight="1" spans="1:14">
      <c r="A8" s="14"/>
      <c r="B8" s="11" t="s">
        <v>20</v>
      </c>
      <c r="C8" s="11"/>
      <c r="D8" s="24" t="s">
        <v>21</v>
      </c>
      <c r="E8" s="18"/>
      <c r="F8" s="18"/>
      <c r="G8" s="19"/>
      <c r="H8" s="11" t="s">
        <v>22</v>
      </c>
      <c r="I8" s="62"/>
      <c r="J8" s="64" t="s">
        <v>23</v>
      </c>
      <c r="K8" s="65"/>
      <c r="L8" s="65"/>
      <c r="M8" s="65"/>
      <c r="N8" s="65"/>
    </row>
    <row r="9" s="4" customFormat="1" ht="24.75" customHeight="1" spans="1:14">
      <c r="A9" s="14"/>
      <c r="B9" s="11" t="s">
        <v>24</v>
      </c>
      <c r="C9" s="11"/>
      <c r="D9" s="15"/>
      <c r="E9" s="15"/>
      <c r="F9" s="15"/>
      <c r="G9" s="15"/>
      <c r="H9" s="25" t="s">
        <v>25</v>
      </c>
      <c r="I9" s="66"/>
      <c r="J9" s="64" t="s">
        <v>26</v>
      </c>
      <c r="K9" s="65"/>
      <c r="L9" s="65"/>
      <c r="M9" s="65"/>
      <c r="N9" s="65"/>
    </row>
    <row r="10" s="4" customFormat="1" ht="24.75" customHeight="1" spans="1:14">
      <c r="A10" s="14"/>
      <c r="B10" s="11" t="s">
        <v>27</v>
      </c>
      <c r="C10" s="11"/>
      <c r="D10" s="26" t="s">
        <v>28</v>
      </c>
      <c r="E10" s="27"/>
      <c r="F10" s="27"/>
      <c r="G10" s="28"/>
      <c r="H10" s="11" t="s">
        <v>29</v>
      </c>
      <c r="I10" s="11"/>
      <c r="J10" s="67"/>
      <c r="K10" s="68"/>
      <c r="L10" s="68"/>
      <c r="M10" s="68"/>
      <c r="N10" s="69"/>
    </row>
    <row r="11" s="4" customFormat="1" ht="24.75" customHeight="1" spans="1:14">
      <c r="A11" s="14"/>
      <c r="B11" s="11" t="s">
        <v>30</v>
      </c>
      <c r="C11" s="11"/>
      <c r="D11" s="15"/>
      <c r="E11" s="15"/>
      <c r="F11" s="15"/>
      <c r="G11" s="15"/>
      <c r="H11" s="11" t="s">
        <v>31</v>
      </c>
      <c r="I11" s="11"/>
      <c r="J11" s="65"/>
      <c r="K11" s="65"/>
      <c r="L11" s="65"/>
      <c r="M11" s="65"/>
      <c r="N11" s="65"/>
    </row>
    <row r="12" s="4" customFormat="1" ht="24.75" customHeight="1" spans="1:14">
      <c r="A12" s="14"/>
      <c r="B12" s="11" t="s">
        <v>32</v>
      </c>
      <c r="C12" s="11"/>
      <c r="D12" s="11" t="s">
        <v>33</v>
      </c>
      <c r="E12" s="29">
        <v>116.488917</v>
      </c>
      <c r="F12" s="11" t="s">
        <v>34</v>
      </c>
      <c r="G12" s="30">
        <v>35.802378</v>
      </c>
      <c r="H12" s="11" t="s">
        <v>35</v>
      </c>
      <c r="I12" s="11"/>
      <c r="J12" s="70" t="s">
        <v>36</v>
      </c>
      <c r="K12" s="70"/>
      <c r="L12" s="70"/>
      <c r="M12" s="70"/>
      <c r="N12" s="70"/>
    </row>
    <row r="13" s="4" customFormat="1" ht="24.75" customHeight="1" spans="1:14">
      <c r="A13" s="14"/>
      <c r="B13" s="11" t="s">
        <v>37</v>
      </c>
      <c r="C13" s="11"/>
      <c r="D13" s="11" t="s">
        <v>38</v>
      </c>
      <c r="E13" s="29"/>
      <c r="F13" s="11" t="s">
        <v>39</v>
      </c>
      <c r="G13" s="30"/>
      <c r="H13" s="11" t="s">
        <v>40</v>
      </c>
      <c r="I13" s="30"/>
      <c r="J13" s="11" t="s">
        <v>41</v>
      </c>
      <c r="K13" s="71"/>
      <c r="L13" s="11" t="s">
        <v>42</v>
      </c>
      <c r="M13" s="72"/>
      <c r="N13" s="73"/>
    </row>
    <row r="14" s="4" customFormat="1" ht="24.75" customHeight="1" spans="1:14">
      <c r="A14" s="14"/>
      <c r="B14" s="11" t="s">
        <v>43</v>
      </c>
      <c r="C14" s="11"/>
      <c r="D14" s="31">
        <v>2600</v>
      </c>
      <c r="E14" s="31"/>
      <c r="F14" s="31"/>
      <c r="G14" s="32"/>
      <c r="H14" s="33" t="s">
        <v>44</v>
      </c>
      <c r="I14" s="33"/>
      <c r="J14" s="31">
        <v>40</v>
      </c>
      <c r="K14" s="31"/>
      <c r="L14" s="11" t="s">
        <v>45</v>
      </c>
      <c r="M14" s="74">
        <v>0.0154</v>
      </c>
      <c r="N14" s="74"/>
    </row>
    <row r="15" s="4" customFormat="1" ht="24.75" customHeight="1" spans="1:14">
      <c r="A15" s="10" t="s">
        <v>46</v>
      </c>
      <c r="B15" s="11" t="s">
        <v>47</v>
      </c>
      <c r="C15" s="11"/>
      <c r="D15" s="23" t="s">
        <v>2</v>
      </c>
      <c r="E15" s="15"/>
      <c r="F15" s="11" t="s">
        <v>48</v>
      </c>
      <c r="G15" s="34" t="s">
        <v>4</v>
      </c>
      <c r="H15" s="10" t="s">
        <v>49</v>
      </c>
      <c r="I15" s="11" t="s">
        <v>47</v>
      </c>
      <c r="J15" s="23" t="s">
        <v>50</v>
      </c>
      <c r="K15" s="15"/>
      <c r="L15" s="7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4</v>
      </c>
      <c r="H16" s="14"/>
      <c r="I16" s="11" t="s">
        <v>56</v>
      </c>
      <c r="J16" s="23" t="s">
        <v>57</v>
      </c>
      <c r="K16" s="15"/>
      <c r="L16" s="75" t="s">
        <v>58</v>
      </c>
      <c r="M16" s="15" t="s">
        <v>59</v>
      </c>
      <c r="N16" s="15"/>
    </row>
    <row r="17" s="4" customFormat="1" ht="24.75" customHeight="1" spans="1:14">
      <c r="A17" s="14"/>
      <c r="B17" s="11" t="s">
        <v>60</v>
      </c>
      <c r="C17" s="11"/>
      <c r="D17" s="23" t="s">
        <v>61</v>
      </c>
      <c r="E17" s="15"/>
      <c r="F17" s="11" t="s">
        <v>58</v>
      </c>
      <c r="G17" s="35" t="s">
        <v>62</v>
      </c>
      <c r="H17" s="14"/>
      <c r="I17" s="11" t="s">
        <v>60</v>
      </c>
      <c r="J17" s="23" t="s">
        <v>63</v>
      </c>
      <c r="K17" s="15"/>
      <c r="L17" s="15"/>
      <c r="M17" s="15"/>
      <c r="N17" s="15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6" t="s">
        <v>68</v>
      </c>
      <c r="H18" s="37"/>
      <c r="I18" s="37"/>
      <c r="J18" s="37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8"/>
      <c r="E20" s="38"/>
      <c r="F20" s="38">
        <v>0</v>
      </c>
      <c r="G20" s="39"/>
      <c r="H20" s="39"/>
      <c r="I20" s="38">
        <v>0</v>
      </c>
      <c r="J20" s="38">
        <v>0</v>
      </c>
      <c r="K20" s="76" t="s">
        <v>79</v>
      </c>
      <c r="L20" s="77"/>
      <c r="M20" s="77"/>
      <c r="N20" s="78"/>
    </row>
    <row r="21" s="4" customFormat="1" ht="15.75" customHeight="1" spans="1:14">
      <c r="A21" s="14"/>
      <c r="B21" s="14"/>
      <c r="C21" s="11" t="s">
        <v>80</v>
      </c>
      <c r="D21" s="39"/>
      <c r="E21" s="39"/>
      <c r="F21" s="39">
        <v>0</v>
      </c>
      <c r="G21" s="39"/>
      <c r="H21" s="39"/>
      <c r="I21" s="38">
        <v>0</v>
      </c>
      <c r="J21" s="38">
        <v>0</v>
      </c>
      <c r="K21" s="79" t="s">
        <v>81</v>
      </c>
      <c r="L21" s="80" t="s">
        <v>82</v>
      </c>
      <c r="M21" s="80"/>
      <c r="N21" s="81"/>
    </row>
    <row r="22" s="4" customFormat="1" ht="15.75" customHeight="1" spans="1:14">
      <c r="A22" s="14"/>
      <c r="B22" s="14"/>
      <c r="C22" s="11" t="s">
        <v>83</v>
      </c>
      <c r="D22" s="39"/>
      <c r="E22" s="39"/>
      <c r="F22" s="39">
        <v>0</v>
      </c>
      <c r="G22" s="39"/>
      <c r="H22" s="39"/>
      <c r="I22" s="38">
        <v>0</v>
      </c>
      <c r="J22" s="38">
        <v>0</v>
      </c>
      <c r="K22" s="82"/>
      <c r="L22" s="80" t="s">
        <v>84</v>
      </c>
      <c r="M22" s="80"/>
      <c r="N22" s="81"/>
    </row>
    <row r="23" s="4" customFormat="1" ht="15.75" customHeight="1" spans="1:14">
      <c r="A23" s="14"/>
      <c r="B23" s="14"/>
      <c r="C23" s="11" t="s">
        <v>85</v>
      </c>
      <c r="D23" s="39"/>
      <c r="E23" s="39"/>
      <c r="F23" s="39">
        <v>0</v>
      </c>
      <c r="G23" s="39"/>
      <c r="H23" s="39"/>
      <c r="I23" s="38">
        <f>E23-G23+F23</f>
        <v>0</v>
      </c>
      <c r="J23" s="38">
        <f>F23-G23-H23</f>
        <v>0</v>
      </c>
      <c r="K23" s="82" t="s">
        <v>86</v>
      </c>
      <c r="L23" s="83" t="s">
        <v>87</v>
      </c>
      <c r="M23" s="83"/>
      <c r="N23" s="84"/>
    </row>
    <row r="24" s="4" customFormat="1" ht="15.75" customHeight="1" spans="1:14">
      <c r="A24" s="14"/>
      <c r="B24" s="14"/>
      <c r="C24" s="11" t="s">
        <v>88</v>
      </c>
      <c r="D24" s="39"/>
      <c r="E24" s="39"/>
      <c r="F24" s="39">
        <v>0</v>
      </c>
      <c r="G24" s="39"/>
      <c r="H24" s="39"/>
      <c r="I24" s="38">
        <f>E24-G24+F24</f>
        <v>0</v>
      </c>
      <c r="J24" s="38">
        <f>F24-G24-H24</f>
        <v>0</v>
      </c>
      <c r="K24" s="85"/>
      <c r="L24" s="86"/>
      <c r="M24" s="86"/>
      <c r="N24" s="87"/>
    </row>
    <row r="25" s="4" customFormat="1" ht="15.75" customHeight="1" spans="1:14">
      <c r="A25" s="14"/>
      <c r="B25" s="14" t="s">
        <v>89</v>
      </c>
      <c r="C25" s="11" t="s">
        <v>90</v>
      </c>
      <c r="D25" s="39"/>
      <c r="E25" s="39"/>
      <c r="F25" s="39">
        <v>19200</v>
      </c>
      <c r="G25" s="39"/>
      <c r="H25" s="39"/>
      <c r="I25" s="38">
        <f>E25-G25+F25</f>
        <v>19200</v>
      </c>
      <c r="J25" s="38">
        <f>F25-G25-H25</f>
        <v>19200</v>
      </c>
      <c r="K25" s="88" t="s">
        <v>91</v>
      </c>
      <c r="L25" s="88"/>
      <c r="M25" s="88"/>
      <c r="N25" s="88"/>
    </row>
    <row r="26" s="4" customFormat="1" ht="15.75" customHeight="1" spans="1:14">
      <c r="A26" s="14"/>
      <c r="B26" s="14"/>
      <c r="C26" s="11" t="s">
        <v>92</v>
      </c>
      <c r="D26" s="39"/>
      <c r="E26" s="39"/>
      <c r="F26" s="39">
        <v>0</v>
      </c>
      <c r="G26" s="40"/>
      <c r="H26" s="40"/>
      <c r="I26" s="38">
        <v>0</v>
      </c>
      <c r="J26" s="38">
        <v>0</v>
      </c>
      <c r="K26" s="88" t="s">
        <v>91</v>
      </c>
      <c r="L26" s="88"/>
      <c r="M26" s="88"/>
      <c r="N26" s="88"/>
    </row>
    <row r="27" s="4" customFormat="1" ht="15.75" customHeight="1" spans="1:14">
      <c r="A27" s="14"/>
      <c r="B27" s="14"/>
      <c r="C27" s="11" t="s">
        <v>93</v>
      </c>
      <c r="D27" s="39"/>
      <c r="E27" s="39"/>
      <c r="F27" s="39">
        <v>0</v>
      </c>
      <c r="G27" s="39"/>
      <c r="H27" s="39"/>
      <c r="I27" s="38">
        <v>0</v>
      </c>
      <c r="J27" s="38">
        <v>0</v>
      </c>
      <c r="K27" s="88" t="s">
        <v>91</v>
      </c>
      <c r="L27" s="88"/>
      <c r="M27" s="88"/>
      <c r="N27" s="88"/>
    </row>
    <row r="28" s="4" customFormat="1" ht="15.75" customHeight="1" spans="1:14">
      <c r="A28" s="14"/>
      <c r="B28" s="14"/>
      <c r="C28" s="11" t="s">
        <v>94</v>
      </c>
      <c r="D28" s="39"/>
      <c r="E28" s="39"/>
      <c r="F28" s="39">
        <v>2.637</v>
      </c>
      <c r="G28" s="39"/>
      <c r="H28" s="39"/>
      <c r="I28" s="38">
        <v>2.637</v>
      </c>
      <c r="J28" s="38">
        <v>2.637</v>
      </c>
      <c r="K28" s="88" t="s">
        <v>91</v>
      </c>
      <c r="L28" s="88"/>
      <c r="M28" s="88"/>
      <c r="N28" s="88"/>
    </row>
    <row r="29" s="4" customFormat="1" ht="15.75" customHeight="1" spans="1:14">
      <c r="A29" s="14"/>
      <c r="B29" s="14"/>
      <c r="C29" s="11" t="s">
        <v>95</v>
      </c>
      <c r="D29" s="41"/>
      <c r="E29" s="41"/>
      <c r="F29" s="41">
        <v>0</v>
      </c>
      <c r="G29" s="41"/>
      <c r="H29" s="41"/>
      <c r="I29" s="38">
        <v>0</v>
      </c>
      <c r="J29" s="38">
        <v>0</v>
      </c>
      <c r="K29" s="89" t="s">
        <v>91</v>
      </c>
      <c r="L29" s="89"/>
      <c r="M29" s="89"/>
      <c r="N29" s="89"/>
    </row>
    <row r="30" ht="22.5" spans="1:14">
      <c r="A30" s="10" t="s">
        <v>96</v>
      </c>
      <c r="B30" s="10"/>
      <c r="C30" s="42" t="s">
        <v>97</v>
      </c>
      <c r="D30" s="43"/>
      <c r="E30" s="37" t="s">
        <v>98</v>
      </c>
      <c r="F30" s="37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6" t="s">
        <v>104</v>
      </c>
      <c r="M30" s="36"/>
      <c r="N30" s="36"/>
    </row>
    <row r="31" spans="1:16">
      <c r="A31" s="10"/>
      <c r="B31" s="10"/>
      <c r="C31" s="37" t="s">
        <v>105</v>
      </c>
      <c r="D31" s="37"/>
      <c r="E31" s="24"/>
      <c r="F31" s="19"/>
      <c r="G31" s="44"/>
      <c r="H31" s="12"/>
      <c r="I31" s="44"/>
      <c r="J31" s="44" t="s">
        <v>106</v>
      </c>
      <c r="K31" s="90"/>
      <c r="L31" s="91" t="s">
        <v>107</v>
      </c>
      <c r="M31" s="91"/>
      <c r="N31" s="91"/>
      <c r="P31" s="92"/>
    </row>
    <row r="32" spans="1:14">
      <c r="A32" s="10"/>
      <c r="B32" s="10"/>
      <c r="C32" s="37" t="s">
        <v>108</v>
      </c>
      <c r="D32" s="37"/>
      <c r="E32" s="24"/>
      <c r="F32" s="19"/>
      <c r="G32" s="44"/>
      <c r="H32" s="45" t="s">
        <v>91</v>
      </c>
      <c r="I32" s="44"/>
      <c r="J32" s="44" t="s">
        <v>106</v>
      </c>
      <c r="K32" s="90"/>
      <c r="L32" s="91" t="s">
        <v>107</v>
      </c>
      <c r="M32" s="91"/>
      <c r="N32" s="91"/>
    </row>
    <row r="33" spans="1:14">
      <c r="A33" s="10"/>
      <c r="B33" s="10"/>
      <c r="C33" s="37" t="s">
        <v>109</v>
      </c>
      <c r="D33" s="37"/>
      <c r="E33" s="24"/>
      <c r="F33" s="19"/>
      <c r="G33" s="44"/>
      <c r="H33" s="45" t="s">
        <v>91</v>
      </c>
      <c r="I33" s="44"/>
      <c r="J33" s="44" t="s">
        <v>106</v>
      </c>
      <c r="K33" s="90"/>
      <c r="L33" s="91" t="s">
        <v>107</v>
      </c>
      <c r="M33" s="91"/>
      <c r="N33" s="91"/>
    </row>
    <row r="34" spans="1:14">
      <c r="A34" s="10"/>
      <c r="B34" s="10"/>
      <c r="C34" s="37" t="s">
        <v>110</v>
      </c>
      <c r="D34" s="37"/>
      <c r="E34" s="24"/>
      <c r="F34" s="19"/>
      <c r="G34" s="44"/>
      <c r="H34" s="45" t="s">
        <v>91</v>
      </c>
      <c r="I34" s="44"/>
      <c r="J34" s="44" t="s">
        <v>106</v>
      </c>
      <c r="K34" s="90"/>
      <c r="L34" s="91" t="s">
        <v>107</v>
      </c>
      <c r="M34" s="91"/>
      <c r="N34" s="91"/>
    </row>
    <row r="35" s="2" customFormat="1" ht="12" spans="1:14">
      <c r="A35" s="46" t="s">
        <v>111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112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113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114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115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116</v>
      </c>
      <c r="B1" t="s">
        <v>117</v>
      </c>
      <c r="C1" s="1" t="s">
        <v>118</v>
      </c>
      <c r="D1" s="1" t="s">
        <v>119</v>
      </c>
      <c r="E1" s="1" t="s">
        <v>120</v>
      </c>
      <c r="F1" s="1" t="s">
        <v>121</v>
      </c>
      <c r="G1" s="1" t="s">
        <v>122</v>
      </c>
      <c r="H1" s="1" t="s">
        <v>123</v>
      </c>
      <c r="I1" s="1" t="s">
        <v>124</v>
      </c>
      <c r="J1" s="1" t="s">
        <v>125</v>
      </c>
    </row>
    <row r="2" spans="1:9">
      <c r="A2" s="2" t="s">
        <v>21</v>
      </c>
      <c r="B2" s="1" t="s">
        <v>26</v>
      </c>
      <c r="C2" s="1" t="s">
        <v>126</v>
      </c>
      <c r="D2" s="1" t="s">
        <v>127</v>
      </c>
      <c r="E2" s="1" t="s">
        <v>128</v>
      </c>
      <c r="F2" s="1" t="s">
        <v>129</v>
      </c>
      <c r="G2" s="1" t="s">
        <v>130</v>
      </c>
      <c r="H2" s="1" t="s">
        <v>28</v>
      </c>
      <c r="I2" s="1" t="s">
        <v>131</v>
      </c>
    </row>
    <row r="3" spans="1:9">
      <c r="A3" s="2" t="s">
        <v>132</v>
      </c>
      <c r="B3" s="1" t="s">
        <v>133</v>
      </c>
      <c r="C3" s="1" t="s">
        <v>134</v>
      </c>
      <c r="D3" s="1" t="s">
        <v>106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36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</cp:lastModifiedBy>
  <dcterms:created xsi:type="dcterms:W3CDTF">2017-06-16T01:23:00Z</dcterms:created>
  <cp:lastPrinted>2017-07-15T01:32:00Z</cp:lastPrinted>
  <dcterms:modified xsi:type="dcterms:W3CDTF">2018-10-12T02:22:46Z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